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1-С\20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'1'!$A$1:$I$76</definedName>
  </definedNames>
  <calcPr calcId="162913"/>
</workbook>
</file>

<file path=xl/calcChain.xml><?xml version="1.0" encoding="utf-8"?>
<calcChain xmlns="http://schemas.openxmlformats.org/spreadsheetml/2006/main">
  <c r="G68" i="1" l="1"/>
</calcChain>
</file>

<file path=xl/sharedStrings.xml><?xml version="1.0" encoding="utf-8"?>
<sst xmlns="http://schemas.openxmlformats.org/spreadsheetml/2006/main" count="250" uniqueCount="90">
  <si>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</si>
  <si>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</si>
  <si>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</si>
  <si>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</si>
  <si>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</si>
  <si>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</si>
  <si>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</si>
  <si>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</si>
  <si>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</si>
  <si>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</si>
  <si>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</si>
  <si>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</si>
  <si>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</si>
  <si>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</si>
  <si>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</si>
  <si>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</si>
  <si>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</si>
  <si>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</si>
  <si>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</si>
  <si>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</si>
  <si>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</si>
  <si>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</si>
  <si>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</si>
  <si>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</si>
  <si>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"Арматура электрическая ( Лоток Угловой, Лоток Тройниковый и прочее)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</si>
  <si>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НВЛ-2025/11-С</t>
    </r>
  </si>
  <si>
    <t>DBA2300001</t>
  </si>
  <si>
    <t>НВЛ</t>
  </si>
  <si>
    <t>Лоток н/перф.DKC 150х100х3000 арт.35102</t>
  </si>
  <si>
    <t>ШТ</t>
  </si>
  <si>
    <t>DBA1800046</t>
  </si>
  <si>
    <t>DBA1800047</t>
  </si>
  <si>
    <t>Лоток угловой КП 100Х65-45 УХЛ2,5</t>
  </si>
  <si>
    <t>DBA1800051</t>
  </si>
  <si>
    <t>DBA1900001</t>
  </si>
  <si>
    <t>Лоток угловой КС 200Х100-45 УХЛ1,5</t>
  </si>
  <si>
    <t>Лоток угловой КП 100х92-45 УХЛ2,5</t>
  </si>
  <si>
    <t>DBA1900002</t>
  </si>
  <si>
    <t>Лоток угловой КГ 100Х65-135 УХЛ1,5</t>
  </si>
  <si>
    <t>DBA2200001</t>
  </si>
  <si>
    <t>Лоток КСГ 300х65-90 УХЛ2,5</t>
  </si>
  <si>
    <t>Лоток угловой КПГ 300Х65-90 УХЛ2,5</t>
  </si>
  <si>
    <t>DBA1900003</t>
  </si>
  <si>
    <t>Лоток угловой КГ 100Х65-135 УХЛ2,5</t>
  </si>
  <si>
    <t>DBA1900006</t>
  </si>
  <si>
    <t>Лоток угловой КП 100Х65-90 ХЛ1</t>
  </si>
  <si>
    <t>DBA1900007</t>
  </si>
  <si>
    <t>DBA1900008</t>
  </si>
  <si>
    <t>DBA1900009</t>
  </si>
  <si>
    <t>Лоток угловой КГГ 100Х65-90 УХЛ2,5</t>
  </si>
  <si>
    <t>Лоток КГГ 100х65-90 цУТ1,5 S=1,2 гор. цинк</t>
  </si>
  <si>
    <t>DBA1900023</t>
  </si>
  <si>
    <t>Лоток угловой КГ 100Х65-90 УХЛ2,5</t>
  </si>
  <si>
    <t>DBA1900025</t>
  </si>
  <si>
    <t>Лоток тройниковый перфорированный ОТ 100х65 УХЛ 2,5</t>
  </si>
  <si>
    <t>DBA1900031</t>
  </si>
  <si>
    <t>DBA1900035</t>
  </si>
  <si>
    <t>DBA1900036</t>
  </si>
  <si>
    <t>Лоток угловой КП 100Х65-90 УХЛ2,5</t>
  </si>
  <si>
    <t>DBA1900045</t>
  </si>
  <si>
    <t>DBA1900053</t>
  </si>
  <si>
    <t>DBA1600013</t>
  </si>
  <si>
    <t>Лоток угловой КГ 100х100-90 УТ1,5</t>
  </si>
  <si>
    <t>DBA1600010</t>
  </si>
  <si>
    <t>Лоток тройниковый перфорированный ОТ 100Х65 УХЛ 2.5</t>
  </si>
  <si>
    <t>DBA1700001</t>
  </si>
  <si>
    <t>Лоток угловой КГГ 100Х65-90 ЦУТ1,5</t>
  </si>
  <si>
    <t>Лоток перфорированный оцинкованный ЛЛПц 100х65 ASD арт. EI-01.01.31.031</t>
  </si>
  <si>
    <t>DBA1800006</t>
  </si>
  <si>
    <t>Лоток замковый перфорированый ЛМЗП 50х50х2000-0,7 УТ1,5</t>
  </si>
  <si>
    <t>DBA1800007</t>
  </si>
  <si>
    <t>DBA2500001</t>
  </si>
  <si>
    <t>Лоток тройниковый ОТГ 100Х65 ЦУТ1,5</t>
  </si>
  <si>
    <t>Лоток тройниковый НЛП 100х60-Т УТ1,5(S=0,8мм)</t>
  </si>
  <si>
    <t>DBA1900005</t>
  </si>
  <si>
    <t>DBA1900041</t>
  </si>
  <si>
    <t>DBA1900043</t>
  </si>
  <si>
    <t>Лоток угловой КП400Х65-90 УТ1,5</t>
  </si>
  <si>
    <t>DBA2400001</t>
  </si>
  <si>
    <t>Лоток тройниковый ОТ 100Х100 УТ1,5</t>
  </si>
  <si>
    <t>Лоток угловой КГ 100Х100-90 УТ1,5</t>
  </si>
  <si>
    <t>Лоток КС 100х100-90 УТ1,5</t>
  </si>
  <si>
    <t>Лоток угловой КП 100х100-90 УТ1,5</t>
  </si>
  <si>
    <t>Лоток угловой КГ 100Х65 УХЛ1</t>
  </si>
  <si>
    <t>DBA2500004</t>
  </si>
  <si>
    <t>Лоток КС 100х65-45 УХЛ2,5</t>
  </si>
  <si>
    <t>DBA2500005</t>
  </si>
  <si>
    <t>DBA2500006</t>
  </si>
  <si>
    <t>DBA2500007</t>
  </si>
  <si>
    <t>DBA2500008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</si>
</sst>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4"/>
  <sheetViews>
    <sheetView tabSelected="1" view="pageBreakPreview" zoomScale="85" zoomScaleNormal="80" zoomScaleSheetLayoutView="85" workbookViewId="0">
      <selection activeCell="B12" sqref="B12:I6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1364557</v>
      </c>
      <c r="E12" s="25" t="s">
        <v>28</v>
      </c>
      <c r="F12" s="24" t="s">
        <v>29</v>
      </c>
      <c r="G12" s="30">
        <v>3</v>
      </c>
      <c r="H12" s="32">
        <v>3253.29</v>
      </c>
      <c r="I12" s="26">
        <v>42622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27</v>
      </c>
      <c r="D13" s="24">
        <v>2138921</v>
      </c>
      <c r="E13" s="25" t="s">
        <v>32</v>
      </c>
      <c r="F13" s="24" t="s">
        <v>29</v>
      </c>
      <c r="G13" s="30">
        <v>2</v>
      </c>
      <c r="H13" s="32">
        <v>178.93</v>
      </c>
      <c r="I13" s="26">
        <v>43191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27</v>
      </c>
      <c r="D14" s="24">
        <v>2138921</v>
      </c>
      <c r="E14" s="25" t="s">
        <v>32</v>
      </c>
      <c r="F14" s="24" t="s">
        <v>29</v>
      </c>
      <c r="G14" s="30">
        <v>1</v>
      </c>
      <c r="H14" s="32">
        <v>178.93</v>
      </c>
      <c r="I14" s="26">
        <v>43191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>
        <v>2138921</v>
      </c>
      <c r="E15" s="25" t="s">
        <v>32</v>
      </c>
      <c r="F15" s="24" t="s">
        <v>29</v>
      </c>
      <c r="G15" s="30">
        <v>4</v>
      </c>
      <c r="H15" s="32">
        <v>178.93</v>
      </c>
      <c r="I15" s="26">
        <v>43191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>
        <v>2138980</v>
      </c>
      <c r="E16" s="25" t="s">
        <v>35</v>
      </c>
      <c r="F16" s="24" t="s">
        <v>29</v>
      </c>
      <c r="G16" s="30">
        <v>4</v>
      </c>
      <c r="H16" s="32">
        <v>243.02</v>
      </c>
      <c r="I16" s="26">
        <v>43221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34</v>
      </c>
      <c r="C17" s="24" t="s">
        <v>27</v>
      </c>
      <c r="D17" s="24">
        <v>2139030</v>
      </c>
      <c r="E17" s="25" t="s">
        <v>36</v>
      </c>
      <c r="F17" s="24" t="s">
        <v>29</v>
      </c>
      <c r="G17" s="30">
        <v>10</v>
      </c>
      <c r="H17" s="32">
        <v>196.94</v>
      </c>
      <c r="I17" s="26">
        <v>43221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37</v>
      </c>
      <c r="C18" s="24" t="s">
        <v>27</v>
      </c>
      <c r="D18" s="24">
        <v>2138469</v>
      </c>
      <c r="E18" s="25" t="s">
        <v>38</v>
      </c>
      <c r="F18" s="24" t="s">
        <v>29</v>
      </c>
      <c r="G18" s="30">
        <v>3</v>
      </c>
      <c r="H18" s="32">
        <v>209.37</v>
      </c>
      <c r="I18" s="26">
        <v>43070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37</v>
      </c>
      <c r="C19" s="24" t="s">
        <v>27</v>
      </c>
      <c r="D19" s="24">
        <v>2138924</v>
      </c>
      <c r="E19" s="25" t="s">
        <v>40</v>
      </c>
      <c r="F19" s="24" t="s">
        <v>29</v>
      </c>
      <c r="G19" s="30">
        <v>4</v>
      </c>
      <c r="H19" s="32">
        <v>450.3</v>
      </c>
      <c r="I19" s="26">
        <v>43221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37</v>
      </c>
      <c r="C20" s="24" t="s">
        <v>27</v>
      </c>
      <c r="D20" s="24">
        <v>2139021</v>
      </c>
      <c r="E20" s="25" t="s">
        <v>41</v>
      </c>
      <c r="F20" s="24" t="s">
        <v>29</v>
      </c>
      <c r="G20" s="30">
        <v>4</v>
      </c>
      <c r="H20" s="32">
        <v>450.3</v>
      </c>
      <c r="I20" s="26">
        <v>43221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39</v>
      </c>
      <c r="C21" s="24" t="s">
        <v>27</v>
      </c>
      <c r="D21" s="24">
        <v>2139030</v>
      </c>
      <c r="E21" s="25" t="s">
        <v>36</v>
      </c>
      <c r="F21" s="24" t="s">
        <v>29</v>
      </c>
      <c r="G21" s="30">
        <v>1</v>
      </c>
      <c r="H21" s="32">
        <v>196.94</v>
      </c>
      <c r="I21" s="26">
        <v>43160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42</v>
      </c>
      <c r="C22" s="24" t="s">
        <v>27</v>
      </c>
      <c r="D22" s="24">
        <v>2138470</v>
      </c>
      <c r="E22" s="25" t="s">
        <v>43</v>
      </c>
      <c r="F22" s="24" t="s">
        <v>29</v>
      </c>
      <c r="G22" s="30">
        <v>2</v>
      </c>
      <c r="H22" s="32">
        <v>199.98</v>
      </c>
      <c r="I22" s="26">
        <v>43160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44</v>
      </c>
      <c r="C23" s="24" t="s">
        <v>27</v>
      </c>
      <c r="D23" s="24">
        <v>2138922</v>
      </c>
      <c r="E23" s="25" t="s">
        <v>45</v>
      </c>
      <c r="F23" s="24" t="s">
        <v>29</v>
      </c>
      <c r="G23" s="30">
        <v>12</v>
      </c>
      <c r="H23" s="32">
        <v>218.24</v>
      </c>
      <c r="I23" s="26">
        <v>43221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46</v>
      </c>
      <c r="C24" s="24" t="s">
        <v>27</v>
      </c>
      <c r="D24" s="24">
        <v>2138922</v>
      </c>
      <c r="E24" s="25" t="s">
        <v>45</v>
      </c>
      <c r="F24" s="24" t="s">
        <v>29</v>
      </c>
      <c r="G24" s="30">
        <v>15</v>
      </c>
      <c r="H24" s="32">
        <v>218.24</v>
      </c>
      <c r="I24" s="26">
        <v>43221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47</v>
      </c>
      <c r="C25" s="24" t="s">
        <v>27</v>
      </c>
      <c r="D25" s="24">
        <v>2138922</v>
      </c>
      <c r="E25" s="25" t="s">
        <v>45</v>
      </c>
      <c r="F25" s="24" t="s">
        <v>29</v>
      </c>
      <c r="G25" s="30">
        <v>15</v>
      </c>
      <c r="H25" s="32">
        <v>218.24</v>
      </c>
      <c r="I25" s="26">
        <v>43221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48</v>
      </c>
      <c r="C26" s="24" t="s">
        <v>27</v>
      </c>
      <c r="D26" s="24">
        <v>1146299</v>
      </c>
      <c r="E26" s="25" t="s">
        <v>49</v>
      </c>
      <c r="F26" s="24" t="s">
        <v>29</v>
      </c>
      <c r="G26" s="30">
        <v>2</v>
      </c>
      <c r="H26" s="32">
        <v>199.98</v>
      </c>
      <c r="I26" s="26">
        <v>43160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48</v>
      </c>
      <c r="C27" s="24" t="s">
        <v>27</v>
      </c>
      <c r="D27" s="24">
        <v>2138922</v>
      </c>
      <c r="E27" s="25" t="s">
        <v>45</v>
      </c>
      <c r="F27" s="24" t="s">
        <v>29</v>
      </c>
      <c r="G27" s="30">
        <v>15</v>
      </c>
      <c r="H27" s="32">
        <v>218.24</v>
      </c>
      <c r="I27" s="26">
        <v>43221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48</v>
      </c>
      <c r="C28" s="24" t="s">
        <v>27</v>
      </c>
      <c r="D28" s="24">
        <v>2197881</v>
      </c>
      <c r="E28" s="25" t="s">
        <v>50</v>
      </c>
      <c r="F28" s="24" t="s">
        <v>29</v>
      </c>
      <c r="G28" s="30">
        <v>20</v>
      </c>
      <c r="H28" s="32">
        <v>527.03</v>
      </c>
      <c r="I28" s="26">
        <v>43313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51</v>
      </c>
      <c r="C29" s="24" t="s">
        <v>27</v>
      </c>
      <c r="D29" s="24">
        <v>1746337</v>
      </c>
      <c r="E29" s="25" t="s">
        <v>52</v>
      </c>
      <c r="F29" s="24" t="s">
        <v>29</v>
      </c>
      <c r="G29" s="30">
        <v>7</v>
      </c>
      <c r="H29" s="32">
        <v>199.98</v>
      </c>
      <c r="I29" s="26">
        <v>43191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53</v>
      </c>
      <c r="C30" s="24" t="s">
        <v>27</v>
      </c>
      <c r="D30" s="24">
        <v>1746337</v>
      </c>
      <c r="E30" s="25" t="s">
        <v>52</v>
      </c>
      <c r="F30" s="24" t="s">
        <v>29</v>
      </c>
      <c r="G30" s="30">
        <v>18</v>
      </c>
      <c r="H30" s="32">
        <v>199.98</v>
      </c>
      <c r="I30" s="26">
        <v>43191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53</v>
      </c>
      <c r="C31" s="24" t="s">
        <v>27</v>
      </c>
      <c r="D31" s="24">
        <v>2137112</v>
      </c>
      <c r="E31" s="25" t="s">
        <v>54</v>
      </c>
      <c r="F31" s="24" t="s">
        <v>29</v>
      </c>
      <c r="G31" s="30">
        <v>1</v>
      </c>
      <c r="H31" s="32">
        <v>241.61</v>
      </c>
      <c r="I31" s="26">
        <v>43132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55</v>
      </c>
      <c r="C32" s="24" t="s">
        <v>27</v>
      </c>
      <c r="D32" s="24">
        <v>2137112</v>
      </c>
      <c r="E32" s="25" t="s">
        <v>54</v>
      </c>
      <c r="F32" s="24" t="s">
        <v>29</v>
      </c>
      <c r="G32" s="30">
        <v>3</v>
      </c>
      <c r="H32" s="32">
        <v>241.61</v>
      </c>
      <c r="I32" s="26">
        <v>43160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56</v>
      </c>
      <c r="C33" s="24" t="s">
        <v>27</v>
      </c>
      <c r="D33" s="24">
        <v>2091351</v>
      </c>
      <c r="E33" s="25" t="s">
        <v>58</v>
      </c>
      <c r="F33" s="24" t="s">
        <v>29</v>
      </c>
      <c r="G33" s="30">
        <v>1</v>
      </c>
      <c r="H33" s="32">
        <v>218.24</v>
      </c>
      <c r="I33" s="26">
        <v>43160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57</v>
      </c>
      <c r="C34" s="24" t="s">
        <v>27</v>
      </c>
      <c r="D34" s="24">
        <v>1746337</v>
      </c>
      <c r="E34" s="25" t="s">
        <v>52</v>
      </c>
      <c r="F34" s="24" t="s">
        <v>29</v>
      </c>
      <c r="G34" s="30">
        <v>2</v>
      </c>
      <c r="H34" s="32">
        <v>199.98</v>
      </c>
      <c r="I34" s="26">
        <v>43221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59</v>
      </c>
      <c r="C35" s="24" t="s">
        <v>27</v>
      </c>
      <c r="D35" s="24">
        <v>2138921</v>
      </c>
      <c r="E35" s="25" t="s">
        <v>32</v>
      </c>
      <c r="F35" s="24" t="s">
        <v>29</v>
      </c>
      <c r="G35" s="30">
        <v>4</v>
      </c>
      <c r="H35" s="32">
        <v>178.93</v>
      </c>
      <c r="I35" s="26">
        <v>43191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60</v>
      </c>
      <c r="C36" s="24" t="s">
        <v>27</v>
      </c>
      <c r="D36" s="24">
        <v>2138921</v>
      </c>
      <c r="E36" s="25" t="s">
        <v>32</v>
      </c>
      <c r="F36" s="24" t="s">
        <v>29</v>
      </c>
      <c r="G36" s="30">
        <v>2</v>
      </c>
      <c r="H36" s="32">
        <v>178.93</v>
      </c>
      <c r="I36" s="26">
        <v>43191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61</v>
      </c>
      <c r="C37" s="24" t="s">
        <v>27</v>
      </c>
      <c r="D37" s="24">
        <v>1846873</v>
      </c>
      <c r="E37" s="25" t="s">
        <v>62</v>
      </c>
      <c r="F37" s="24" t="s">
        <v>29</v>
      </c>
      <c r="G37" s="30">
        <v>4</v>
      </c>
      <c r="H37" s="32">
        <v>202.28</v>
      </c>
      <c r="I37" s="26">
        <v>42887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63</v>
      </c>
      <c r="C38" s="24" t="s">
        <v>27</v>
      </c>
      <c r="D38" s="24">
        <v>1008391</v>
      </c>
      <c r="E38" s="25" t="s">
        <v>64</v>
      </c>
      <c r="F38" s="24" t="s">
        <v>29</v>
      </c>
      <c r="G38" s="30">
        <v>2</v>
      </c>
      <c r="H38" s="32">
        <v>198.07</v>
      </c>
      <c r="I38" s="26">
        <v>42795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65</v>
      </c>
      <c r="C39" s="24" t="s">
        <v>27</v>
      </c>
      <c r="D39" s="24">
        <v>1334489</v>
      </c>
      <c r="E39" s="25" t="s">
        <v>66</v>
      </c>
      <c r="F39" s="24" t="s">
        <v>29</v>
      </c>
      <c r="G39" s="30">
        <v>28</v>
      </c>
      <c r="H39" s="32">
        <v>214.84</v>
      </c>
      <c r="I39" s="26">
        <v>42767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65</v>
      </c>
      <c r="C40" s="24" t="s">
        <v>27</v>
      </c>
      <c r="D40" s="24">
        <v>1937586</v>
      </c>
      <c r="E40" s="25" t="s">
        <v>67</v>
      </c>
      <c r="F40" s="24" t="s">
        <v>29</v>
      </c>
      <c r="G40" s="30">
        <v>26</v>
      </c>
      <c r="H40" s="32">
        <v>640.72</v>
      </c>
      <c r="I40" s="26">
        <v>42705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68</v>
      </c>
      <c r="C41" s="24" t="s">
        <v>27</v>
      </c>
      <c r="D41" s="24">
        <v>2137826</v>
      </c>
      <c r="E41" s="25" t="s">
        <v>69</v>
      </c>
      <c r="F41" s="24" t="s">
        <v>29</v>
      </c>
      <c r="G41" s="30">
        <v>706</v>
      </c>
      <c r="H41" s="32">
        <v>148</v>
      </c>
      <c r="I41" s="26">
        <v>43481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70</v>
      </c>
      <c r="C42" s="24" t="s">
        <v>27</v>
      </c>
      <c r="D42" s="24">
        <v>2137826</v>
      </c>
      <c r="E42" s="25" t="s">
        <v>69</v>
      </c>
      <c r="F42" s="24" t="s">
        <v>29</v>
      </c>
      <c r="G42" s="30">
        <v>170</v>
      </c>
      <c r="H42" s="32">
        <v>148</v>
      </c>
      <c r="I42" s="26">
        <v>43481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v>32</v>
      </c>
      <c r="B43" s="24" t="s">
        <v>71</v>
      </c>
      <c r="C43" s="24" t="s">
        <v>27</v>
      </c>
      <c r="D43" s="24">
        <v>2137826</v>
      </c>
      <c r="E43" s="25" t="s">
        <v>69</v>
      </c>
      <c r="F43" s="24" t="s">
        <v>29</v>
      </c>
      <c r="G43" s="30">
        <v>63</v>
      </c>
      <c r="H43" s="32">
        <v>146</v>
      </c>
      <c r="I43" s="26">
        <v>43191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v>33</v>
      </c>
      <c r="B44" s="24" t="s">
        <v>34</v>
      </c>
      <c r="C44" s="24" t="s">
        <v>27</v>
      </c>
      <c r="D44" s="24">
        <v>2138921</v>
      </c>
      <c r="E44" s="25" t="s">
        <v>32</v>
      </c>
      <c r="F44" s="24" t="s">
        <v>29</v>
      </c>
      <c r="G44" s="30">
        <v>14</v>
      </c>
      <c r="H44" s="32">
        <v>178.93</v>
      </c>
      <c r="I44" s="26">
        <v>43221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34</v>
      </c>
      <c r="C45" s="24" t="s">
        <v>27</v>
      </c>
      <c r="D45" s="24">
        <v>2139056</v>
      </c>
      <c r="E45" s="25" t="s">
        <v>66</v>
      </c>
      <c r="F45" s="24" t="s">
        <v>29</v>
      </c>
      <c r="G45" s="30">
        <v>5</v>
      </c>
      <c r="H45" s="32">
        <v>199.98</v>
      </c>
      <c r="I45" s="26">
        <v>43160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v>35</v>
      </c>
      <c r="B46" s="24" t="s">
        <v>34</v>
      </c>
      <c r="C46" s="24" t="s">
        <v>27</v>
      </c>
      <c r="D46" s="24">
        <v>2139084</v>
      </c>
      <c r="E46" s="25" t="s">
        <v>72</v>
      </c>
      <c r="F46" s="24" t="s">
        <v>29</v>
      </c>
      <c r="G46" s="30">
        <v>1</v>
      </c>
      <c r="H46" s="32">
        <v>241.61</v>
      </c>
      <c r="I46" s="26">
        <v>43160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v>36</v>
      </c>
      <c r="B47" s="24" t="s">
        <v>34</v>
      </c>
      <c r="C47" s="24" t="s">
        <v>27</v>
      </c>
      <c r="D47" s="24">
        <v>2436781</v>
      </c>
      <c r="E47" s="25" t="s">
        <v>73</v>
      </c>
      <c r="F47" s="24" t="s">
        <v>29</v>
      </c>
      <c r="G47" s="30">
        <v>2</v>
      </c>
      <c r="H47" s="32">
        <v>230.29</v>
      </c>
      <c r="I47" s="26">
        <v>43586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v>37</v>
      </c>
      <c r="B48" s="24" t="s">
        <v>74</v>
      </c>
      <c r="C48" s="24" t="s">
        <v>27</v>
      </c>
      <c r="D48" s="24">
        <v>2138921</v>
      </c>
      <c r="E48" s="25" t="s">
        <v>32</v>
      </c>
      <c r="F48" s="24" t="s">
        <v>29</v>
      </c>
      <c r="G48" s="30">
        <v>4</v>
      </c>
      <c r="H48" s="32">
        <v>178.93</v>
      </c>
      <c r="I48" s="26">
        <v>43191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v>38</v>
      </c>
      <c r="B49" s="24" t="s">
        <v>56</v>
      </c>
      <c r="C49" s="24" t="s">
        <v>27</v>
      </c>
      <c r="D49" s="24">
        <v>1746337</v>
      </c>
      <c r="E49" s="25" t="s">
        <v>52</v>
      </c>
      <c r="F49" s="24" t="s">
        <v>29</v>
      </c>
      <c r="G49" s="30">
        <v>4</v>
      </c>
      <c r="H49" s="32">
        <v>199.98</v>
      </c>
      <c r="I49" s="26">
        <v>43221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v>39</v>
      </c>
      <c r="B50" s="24" t="s">
        <v>57</v>
      </c>
      <c r="C50" s="24" t="s">
        <v>27</v>
      </c>
      <c r="D50" s="24">
        <v>2091351</v>
      </c>
      <c r="E50" s="25" t="s">
        <v>58</v>
      </c>
      <c r="F50" s="24" t="s">
        <v>29</v>
      </c>
      <c r="G50" s="30">
        <v>2</v>
      </c>
      <c r="H50" s="32">
        <v>218.24</v>
      </c>
      <c r="I50" s="26">
        <v>43160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v>40</v>
      </c>
      <c r="B51" s="24" t="s">
        <v>75</v>
      </c>
      <c r="C51" s="24" t="s">
        <v>27</v>
      </c>
      <c r="D51" s="24">
        <v>2138921</v>
      </c>
      <c r="E51" s="25" t="s">
        <v>32</v>
      </c>
      <c r="F51" s="24" t="s">
        <v>29</v>
      </c>
      <c r="G51" s="30">
        <v>3</v>
      </c>
      <c r="H51" s="32">
        <v>178.93</v>
      </c>
      <c r="I51" s="26">
        <v>43191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v>41</v>
      </c>
      <c r="B52" s="24" t="s">
        <v>76</v>
      </c>
      <c r="C52" s="24" t="s">
        <v>27</v>
      </c>
      <c r="D52" s="24">
        <v>2138921</v>
      </c>
      <c r="E52" s="25" t="s">
        <v>32</v>
      </c>
      <c r="F52" s="24" t="s">
        <v>29</v>
      </c>
      <c r="G52" s="30">
        <v>2</v>
      </c>
      <c r="H52" s="32">
        <v>178.93</v>
      </c>
      <c r="I52" s="26">
        <v>43191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v>42</v>
      </c>
      <c r="B53" s="24" t="s">
        <v>39</v>
      </c>
      <c r="C53" s="24" t="s">
        <v>27</v>
      </c>
      <c r="D53" s="24">
        <v>1330223</v>
      </c>
      <c r="E53" s="25" t="s">
        <v>77</v>
      </c>
      <c r="F53" s="24" t="s">
        <v>29</v>
      </c>
      <c r="G53" s="30">
        <v>2</v>
      </c>
      <c r="H53" s="32">
        <v>793.33</v>
      </c>
      <c r="I53" s="26">
        <v>42826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v>43</v>
      </c>
      <c r="B54" s="24" t="s">
        <v>78</v>
      </c>
      <c r="C54" s="24" t="s">
        <v>27</v>
      </c>
      <c r="D54" s="24">
        <v>1175461</v>
      </c>
      <c r="E54" s="25" t="s">
        <v>79</v>
      </c>
      <c r="F54" s="24" t="s">
        <v>29</v>
      </c>
      <c r="G54" s="30">
        <v>1</v>
      </c>
      <c r="H54" s="32">
        <v>221.95</v>
      </c>
      <c r="I54" s="26">
        <v>42795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v>44</v>
      </c>
      <c r="B55" s="24" t="s">
        <v>78</v>
      </c>
      <c r="C55" s="24" t="s">
        <v>27</v>
      </c>
      <c r="D55" s="24">
        <v>1175645</v>
      </c>
      <c r="E55" s="25" t="s">
        <v>80</v>
      </c>
      <c r="F55" s="24" t="s">
        <v>29</v>
      </c>
      <c r="G55" s="30">
        <v>2</v>
      </c>
      <c r="H55" s="32">
        <v>203.69</v>
      </c>
      <c r="I55" s="26">
        <v>42795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v>45</v>
      </c>
      <c r="B56" s="24" t="s">
        <v>78</v>
      </c>
      <c r="C56" s="24" t="s">
        <v>27</v>
      </c>
      <c r="D56" s="24">
        <v>1175745</v>
      </c>
      <c r="E56" s="25" t="s">
        <v>81</v>
      </c>
      <c r="F56" s="24" t="s">
        <v>29</v>
      </c>
      <c r="G56" s="30">
        <v>10</v>
      </c>
      <c r="H56" s="32">
        <v>231.78</v>
      </c>
      <c r="I56" s="26">
        <v>42795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v>46</v>
      </c>
      <c r="B57" s="24" t="s">
        <v>78</v>
      </c>
      <c r="C57" s="24" t="s">
        <v>27</v>
      </c>
      <c r="D57" s="24">
        <v>1412721</v>
      </c>
      <c r="E57" s="25" t="s">
        <v>82</v>
      </c>
      <c r="F57" s="24" t="s">
        <v>29</v>
      </c>
      <c r="G57" s="30">
        <v>10</v>
      </c>
      <c r="H57" s="32">
        <v>231.78</v>
      </c>
      <c r="I57" s="26">
        <v>42826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v>47</v>
      </c>
      <c r="B58" s="24" t="s">
        <v>34</v>
      </c>
      <c r="C58" s="24" t="s">
        <v>27</v>
      </c>
      <c r="D58" s="24">
        <v>2137826</v>
      </c>
      <c r="E58" s="25" t="s">
        <v>69</v>
      </c>
      <c r="F58" s="24" t="s">
        <v>29</v>
      </c>
      <c r="G58" s="30">
        <v>78</v>
      </c>
      <c r="H58" s="32">
        <v>284.95999999999998</v>
      </c>
      <c r="I58" s="26">
        <v>41323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v>48</v>
      </c>
      <c r="B59" s="24" t="s">
        <v>71</v>
      </c>
      <c r="C59" s="24" t="s">
        <v>27</v>
      </c>
      <c r="D59" s="24">
        <v>1746337</v>
      </c>
      <c r="E59" s="25" t="s">
        <v>52</v>
      </c>
      <c r="F59" s="24" t="s">
        <v>29</v>
      </c>
      <c r="G59" s="30">
        <v>5</v>
      </c>
      <c r="H59" s="32">
        <v>199.98</v>
      </c>
      <c r="I59" s="26">
        <v>43191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v>49</v>
      </c>
      <c r="B60" s="24" t="s">
        <v>71</v>
      </c>
      <c r="C60" s="24" t="s">
        <v>27</v>
      </c>
      <c r="D60" s="24">
        <v>1941063</v>
      </c>
      <c r="E60" s="25" t="s">
        <v>83</v>
      </c>
      <c r="F60" s="24" t="s">
        <v>29</v>
      </c>
      <c r="G60" s="30">
        <v>1</v>
      </c>
      <c r="H60" s="32">
        <v>624.46</v>
      </c>
      <c r="I60" s="26">
        <v>42614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v>50</v>
      </c>
      <c r="B61" s="24" t="s">
        <v>84</v>
      </c>
      <c r="C61" s="24" t="s">
        <v>27</v>
      </c>
      <c r="D61" s="24">
        <v>2138594</v>
      </c>
      <c r="E61" s="25" t="s">
        <v>85</v>
      </c>
      <c r="F61" s="24" t="s">
        <v>29</v>
      </c>
      <c r="G61" s="30">
        <v>10</v>
      </c>
      <c r="H61" s="32">
        <v>178.93</v>
      </c>
      <c r="I61" s="26">
        <v>43160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v>51</v>
      </c>
      <c r="B62" s="24" t="s">
        <v>86</v>
      </c>
      <c r="C62" s="24" t="s">
        <v>27</v>
      </c>
      <c r="D62" s="24">
        <v>2138594</v>
      </c>
      <c r="E62" s="25" t="s">
        <v>85</v>
      </c>
      <c r="F62" s="24" t="s">
        <v>29</v>
      </c>
      <c r="G62" s="30">
        <v>4</v>
      </c>
      <c r="H62" s="32">
        <v>178.93</v>
      </c>
      <c r="I62" s="26">
        <v>43160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v>52</v>
      </c>
      <c r="B63" s="24" t="s">
        <v>86</v>
      </c>
      <c r="C63" s="24" t="s">
        <v>27</v>
      </c>
      <c r="D63" s="24">
        <v>2138921</v>
      </c>
      <c r="E63" s="25" t="s">
        <v>32</v>
      </c>
      <c r="F63" s="24" t="s">
        <v>29</v>
      </c>
      <c r="G63" s="30">
        <v>1</v>
      </c>
      <c r="H63" s="32">
        <v>178.93</v>
      </c>
      <c r="I63" s="26">
        <v>43191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v>53</v>
      </c>
      <c r="B64" s="24" t="s">
        <v>87</v>
      </c>
      <c r="C64" s="24" t="s">
        <v>27</v>
      </c>
      <c r="D64" s="24">
        <v>2138594</v>
      </c>
      <c r="E64" s="25" t="s">
        <v>85</v>
      </c>
      <c r="F64" s="24" t="s">
        <v>29</v>
      </c>
      <c r="G64" s="30">
        <v>4</v>
      </c>
      <c r="H64" s="32">
        <v>178.93</v>
      </c>
      <c r="I64" s="26">
        <v>43160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v>54</v>
      </c>
      <c r="B65" s="24" t="s">
        <v>87</v>
      </c>
      <c r="C65" s="24" t="s">
        <v>27</v>
      </c>
      <c r="D65" s="24">
        <v>2138921</v>
      </c>
      <c r="E65" s="25" t="s">
        <v>32</v>
      </c>
      <c r="F65" s="24" t="s">
        <v>29</v>
      </c>
      <c r="G65" s="30">
        <v>10</v>
      </c>
      <c r="H65" s="32">
        <v>178.93</v>
      </c>
      <c r="I65" s="26">
        <v>43191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v>55</v>
      </c>
      <c r="B66" s="24" t="s">
        <v>88</v>
      </c>
      <c r="C66" s="24" t="s">
        <v>27</v>
      </c>
      <c r="D66" s="24">
        <v>2138594</v>
      </c>
      <c r="E66" s="25" t="s">
        <v>85</v>
      </c>
      <c r="F66" s="24" t="s">
        <v>29</v>
      </c>
      <c r="G66" s="30">
        <v>2</v>
      </c>
      <c r="H66" s="32">
        <v>178.93</v>
      </c>
      <c r="I66" s="26">
        <v>43160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v>56</v>
      </c>
      <c r="B67" s="24" t="s">
        <v>89</v>
      </c>
      <c r="C67" s="24" t="s">
        <v>27</v>
      </c>
      <c r="D67" s="24">
        <v>2138594</v>
      </c>
      <c r="E67" s="25" t="s">
        <v>85</v>
      </c>
      <c r="F67" s="24" t="s">
        <v>29</v>
      </c>
      <c r="G67" s="30">
        <v>1</v>
      </c>
      <c r="H67" s="32">
        <v>178.93</v>
      </c>
      <c r="I67" s="26">
        <v>43160</v>
      </c>
      <c r="J67" s="21"/>
      <c r="K67" s="21"/>
      <c r="L67" s="21"/>
      <c r="M67" s="21"/>
      <c r="N67" s="21"/>
      <c r="O67" s="21"/>
      <c r="P67" s="21"/>
      <c r="Q67" s="21"/>
    </row>
    <row r="68" spans="1:17" s="4" customFormat="1" ht="15.75" x14ac:dyDescent="0.25">
      <c r="A68" s="35" t="s">
        <v>7</v>
      </c>
      <c r="B68" s="36"/>
      <c r="C68" s="36"/>
      <c r="D68" s="36"/>
      <c r="E68" s="37"/>
      <c r="F68" s="27"/>
      <c r="G68" s="33">
        <f>SUM(G12:G67)</f>
        <v>1332</v>
      </c>
      <c r="H68" s="28"/>
      <c r="I68" s="29"/>
      <c r="J68" s="22"/>
      <c r="K68" s="21"/>
      <c r="L68" s="12"/>
      <c r="M68" s="12"/>
      <c r="N68" s="12"/>
      <c r="O68" s="12"/>
      <c r="P68" s="12"/>
      <c r="Q68" s="12"/>
    </row>
    <row r="69" spans="1:17" s="4" customFormat="1" x14ac:dyDescent="0.25">
      <c r="A69" s="52"/>
      <c r="B69" s="53"/>
      <c r="C69" s="53"/>
      <c r="D69" s="53"/>
      <c r="E69" s="53"/>
      <c r="F69" s="53"/>
      <c r="G69" s="53"/>
      <c r="H69" s="53"/>
      <c r="I69" s="54"/>
      <c r="J69" s="12"/>
      <c r="K69" s="23"/>
      <c r="L69" s="12"/>
      <c r="M69" s="12"/>
      <c r="N69" s="12"/>
      <c r="O69" s="12"/>
      <c r="P69" s="12"/>
      <c r="Q69" s="12"/>
    </row>
    <row r="70" spans="1:17" s="4" customFormat="1" ht="92.25" customHeight="1" x14ac:dyDescent="0.25">
      <c r="A70" s="38" t="s">
        <v>8</v>
      </c>
      <c r="B70" s="39"/>
      <c r="C70" s="39"/>
      <c r="D70" s="39"/>
      <c r="E70" s="40"/>
      <c r="F70" s="41" t="s">
        <v>14</v>
      </c>
      <c r="G70" s="41"/>
      <c r="H70" s="41"/>
      <c r="I70" s="41"/>
      <c r="J70" s="12"/>
      <c r="K70" s="12"/>
      <c r="L70" s="12"/>
      <c r="M70" s="12"/>
      <c r="N70" s="12"/>
      <c r="O70" s="12"/>
      <c r="P70" s="12"/>
      <c r="Q70" s="12"/>
    </row>
    <row r="71" spans="1:17" s="4" customFormat="1" ht="15.75" customHeight="1" x14ac:dyDescent="0.25">
      <c r="A71" s="38" t="s">
        <v>9</v>
      </c>
      <c r="B71" s="39"/>
      <c r="C71" s="39"/>
      <c r="D71" s="39"/>
      <c r="E71" s="40"/>
      <c r="F71" s="51" t="s">
        <v>13</v>
      </c>
      <c r="G71" s="51"/>
      <c r="H71" s="51"/>
      <c r="I71" s="51"/>
      <c r="Q71" s="12"/>
    </row>
    <row r="72" spans="1:17" s="4" customFormat="1" ht="33.75" customHeight="1" x14ac:dyDescent="0.25">
      <c r="A72" s="38" t="s">
        <v>15</v>
      </c>
      <c r="B72" s="39"/>
      <c r="C72" s="39"/>
      <c r="D72" s="39"/>
      <c r="E72" s="40"/>
      <c r="F72" s="51" t="s">
        <v>12</v>
      </c>
      <c r="G72" s="51"/>
      <c r="H72" s="51"/>
      <c r="I72" s="51"/>
      <c r="Q72" s="12"/>
    </row>
    <row r="73" spans="1:17" ht="121.5" customHeight="1" x14ac:dyDescent="0.25">
      <c r="A73" s="55" t="s">
        <v>17</v>
      </c>
      <c r="B73" s="56"/>
      <c r="C73" s="56"/>
      <c r="D73" s="56"/>
      <c r="E73" s="57"/>
      <c r="F73" s="58" t="s">
        <v>18</v>
      </c>
      <c r="G73" s="58"/>
      <c r="H73" s="58"/>
      <c r="I73" s="58"/>
    </row>
    <row r="74" spans="1:17" ht="60.75" customHeight="1" x14ac:dyDescent="0.3">
      <c r="A74" s="50"/>
      <c r="B74" s="50"/>
      <c r="C74" s="50"/>
      <c r="D74" s="50"/>
      <c r="E74" s="50"/>
      <c r="F74" s="59"/>
      <c r="G74" s="59"/>
      <c r="H74" s="59"/>
      <c r="I74" s="59"/>
      <c r="J74" s="5"/>
      <c r="K74" s="5"/>
      <c r="L74" s="5"/>
      <c r="M74" s="5"/>
      <c r="N74" s="5"/>
      <c r="O74" s="5"/>
      <c r="P74" s="5"/>
      <c r="Q74" s="5"/>
    </row>
  </sheetData>
  <mergeCells count="20">
    <mergeCell ref="A74:E74"/>
    <mergeCell ref="A72:E72"/>
    <mergeCell ref="F72:I72"/>
    <mergeCell ref="A69:I69"/>
    <mergeCell ref="A71:E71"/>
    <mergeCell ref="F71:I71"/>
    <mergeCell ref="A73:E73"/>
    <mergeCell ref="F73:I73"/>
    <mergeCell ref="F74:I74"/>
    <mergeCell ref="H1:I1"/>
    <mergeCell ref="A68:E68"/>
    <mergeCell ref="A70:E70"/>
    <mergeCell ref="F70:I7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2026-04-20T02:03:01Z</dcterms:modified>
</cp:coreProperties>
</file>